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DRC-NGA\Pictures\"/>
    </mc:Choice>
  </mc:AlternateContent>
  <xr:revisionPtr revIDLastSave="0" documentId="8_{05DF50AD-F30E-4373-A247-9E72990ABB6E}" xr6:coauthVersionLast="47" xr6:coauthVersionMax="47" xr10:uidLastSave="{00000000-0000-0000-0000-000000000000}"/>
  <bookViews>
    <workbookView xWindow="-110" yWindow="-110" windowWidth="19420" windowHeight="10300" xr2:uid="{F082D546-C736-4C53-AD11-026FB0977CF1}"/>
  </bookViews>
  <sheets>
    <sheet name="House Hold Laterine and Showe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1" l="1"/>
  <c r="F38" i="1"/>
  <c r="F37" i="1"/>
  <c r="F36" i="1"/>
  <c r="F35" i="1"/>
  <c r="F34" i="1"/>
  <c r="F33" i="1"/>
  <c r="F32" i="1"/>
  <c r="F31" i="1"/>
  <c r="F30" i="1"/>
  <c r="F29" i="1"/>
  <c r="F28" i="1"/>
  <c r="F27" i="1"/>
  <c r="F26" i="1"/>
  <c r="F40" i="1" s="1"/>
  <c r="F44" i="1" s="1"/>
  <c r="F23" i="1"/>
  <c r="F22" i="1"/>
  <c r="F21" i="1"/>
  <c r="F20" i="1"/>
  <c r="F19" i="1"/>
  <c r="F18" i="1"/>
  <c r="F17" i="1"/>
  <c r="F16" i="1"/>
  <c r="F15" i="1"/>
  <c r="F14" i="1"/>
  <c r="F13" i="1"/>
  <c r="F12" i="1"/>
  <c r="F11" i="1"/>
  <c r="F24" i="1" s="1"/>
  <c r="F43" i="1" s="1"/>
  <c r="F8" i="1"/>
  <c r="F7" i="1"/>
  <c r="F6" i="1"/>
  <c r="F9" i="1" l="1"/>
  <c r="F42" i="1" s="1"/>
  <c r="F45" i="1" s="1"/>
  <c r="F46" i="1" l="1"/>
  <c r="F47" i="1"/>
  <c r="E48" i="1" s="1"/>
  <c r="F48" i="1" l="1"/>
</calcChain>
</file>

<file path=xl/sharedStrings.xml><?xml version="1.0" encoding="utf-8"?>
<sst xmlns="http://schemas.openxmlformats.org/spreadsheetml/2006/main" count="91" uniqueCount="67">
  <si>
    <t xml:space="preserve">BoQ for the Construction of 1 HH Latrine &amp; Shower - Sandcreea block walling </t>
  </si>
  <si>
    <t>S/N</t>
  </si>
  <si>
    <t>DESCRIPTION</t>
  </si>
  <si>
    <t>UNIT</t>
  </si>
  <si>
    <t>Quantity</t>
  </si>
  <si>
    <t>Unit cost (NGN)</t>
  </si>
  <si>
    <t>Total cost (NGN)</t>
  </si>
  <si>
    <r>
      <t xml:space="preserve">Note: </t>
    </r>
    <r>
      <rPr>
        <sz val="11"/>
        <color rgb="FFFF0000"/>
        <rFont val="Aptos Narrow"/>
        <family val="2"/>
        <scheme val="minor"/>
      </rPr>
      <t>Use only treated woods</t>
    </r>
  </si>
  <si>
    <t>A</t>
  </si>
  <si>
    <t>Excavation and earthworks</t>
  </si>
  <si>
    <t xml:space="preserve">Site clearance of 4m x 4.5m x 0.1m area of shrubs, debris and unwanted materials before commencement of excavation.   </t>
  </si>
  <si>
    <t>m³</t>
  </si>
  <si>
    <r>
      <t>E</t>
    </r>
    <r>
      <rPr>
        <b/>
        <sz val="11"/>
        <color theme="1"/>
        <rFont val="Aptos Narrow"/>
        <family val="2"/>
        <scheme val="minor"/>
      </rPr>
      <t xml:space="preserve">xcavate </t>
    </r>
    <r>
      <rPr>
        <sz val="11"/>
        <color theme="1"/>
        <rFont val="Aptos Narrow"/>
        <family val="2"/>
        <scheme val="minor"/>
      </rPr>
      <t xml:space="preserve">1.8 x 2.1m x 2.05m depth pit for the latrine and 1.9m x 1.8m x 2.5m (W x L x H). </t>
    </r>
  </si>
  <si>
    <r>
      <rPr>
        <b/>
        <sz val="11"/>
        <color theme="1"/>
        <rFont val="Aptos Narrow"/>
        <family val="2"/>
        <scheme val="minor"/>
      </rPr>
      <t>Backfill and compact</t>
    </r>
    <r>
      <rPr>
        <sz val="11"/>
        <color theme="1"/>
        <rFont val="Aptos Narrow"/>
        <family val="2"/>
        <scheme val="minor"/>
      </rPr>
      <t xml:space="preserve"> already completed side of pit with the soil, and backfill and compact front of the latrine and the whole of shower area.</t>
    </r>
  </si>
  <si>
    <t>Total of section A carried to summary</t>
  </si>
  <si>
    <t>B</t>
  </si>
  <si>
    <t>Sub structure</t>
  </si>
  <si>
    <r>
      <t xml:space="preserve">Plain in situ concrete for </t>
    </r>
    <r>
      <rPr>
        <b/>
        <sz val="11"/>
        <color theme="1"/>
        <rFont val="Aptos Narrow"/>
        <family val="2"/>
        <scheme val="minor"/>
      </rPr>
      <t>foundation footing</t>
    </r>
    <r>
      <rPr>
        <sz val="11"/>
        <color theme="1"/>
        <rFont val="Aptos Narrow"/>
        <family val="2"/>
        <scheme val="minor"/>
      </rPr>
      <t xml:space="preserve"> (concrete mix 1:2:4 – 20mm aggregate). For footing of pit lining, shower, front of latrine blockwork and separating wall.</t>
    </r>
  </si>
  <si>
    <r>
      <t xml:space="preserve">Plain in situ concrete </t>
    </r>
    <r>
      <rPr>
        <b/>
        <sz val="11"/>
        <color theme="1"/>
        <rFont val="Aptos Narrow"/>
        <family val="2"/>
        <scheme val="minor"/>
      </rPr>
      <t>slab for shower floor</t>
    </r>
    <r>
      <rPr>
        <sz val="11"/>
        <color theme="1"/>
        <rFont val="Aptos Narrow"/>
        <family val="2"/>
        <scheme val="minor"/>
      </rPr>
      <t xml:space="preserve"> (concrete mix 1:2:4 – 20mm aggregate). 1.35x1.5m x 50mm thick.</t>
    </r>
  </si>
  <si>
    <r>
      <rPr>
        <b/>
        <sz val="11"/>
        <color theme="1"/>
        <rFont val="Aptos Narrow"/>
        <family val="2"/>
        <scheme val="minor"/>
      </rPr>
      <t>External step</t>
    </r>
    <r>
      <rPr>
        <sz val="11"/>
        <color theme="1"/>
        <rFont val="Aptos Narrow"/>
        <family val="2"/>
        <scheme val="minor"/>
      </rPr>
      <t xml:space="preserve"> built with sandcrete blockwork as formwork and filled with sand-cement mix (ratio 1:6). 175mm rise x 300mm landing x 1.8m width.</t>
    </r>
  </si>
  <si>
    <r>
      <rPr>
        <b/>
        <sz val="11"/>
        <color theme="1"/>
        <rFont val="Aptos Narrow"/>
        <family val="2"/>
        <scheme val="minor"/>
      </rPr>
      <t xml:space="preserve">Ramp: </t>
    </r>
    <r>
      <rPr>
        <sz val="11"/>
        <color theme="1"/>
        <rFont val="Aptos Narrow"/>
        <family val="2"/>
        <scheme val="minor"/>
      </rPr>
      <t xml:space="preserve">To be </t>
    </r>
    <r>
      <rPr>
        <sz val="11"/>
        <color theme="1"/>
        <rFont val="Aptos Narrow"/>
        <family val="2"/>
        <scheme val="minor"/>
      </rPr>
      <t>built with sandcrete blockwork as formwork and filled with sand-cement mix (ratio 1:6). 350mm rise x 1500mm landing x 850mm out-out width, slop should not exceed 13</t>
    </r>
    <r>
      <rPr>
        <vertAlign val="superscript"/>
        <sz val="11"/>
        <color theme="1"/>
        <rFont val="Aptos Narrow"/>
        <family val="2"/>
        <scheme val="minor"/>
      </rPr>
      <t>0</t>
    </r>
    <r>
      <rPr>
        <sz val="11"/>
        <color theme="1"/>
        <rFont val="Aptos Narrow"/>
        <family val="2"/>
        <scheme val="minor"/>
      </rPr>
      <t>.</t>
    </r>
  </si>
  <si>
    <r>
      <t>Cast in Place ramp well reinforced with 0.3mm wire mesh sloping not exceeding 13</t>
    </r>
    <r>
      <rPr>
        <vertAlign val="superscript"/>
        <sz val="11"/>
        <color theme="1"/>
        <rFont val="Aptos Narrow"/>
        <family val="2"/>
        <scheme val="minor"/>
      </rPr>
      <t>0</t>
    </r>
  </si>
  <si>
    <t>LS</t>
  </si>
  <si>
    <r>
      <t xml:space="preserve">Provide and install </t>
    </r>
    <r>
      <rPr>
        <b/>
        <sz val="11"/>
        <color theme="1"/>
        <rFont val="Aptos Narrow"/>
        <family val="2"/>
        <scheme val="minor"/>
      </rPr>
      <t>50mm diameter PVC floor drain in shower area</t>
    </r>
    <r>
      <rPr>
        <sz val="11"/>
        <color theme="1"/>
        <rFont val="Aptos Narrow"/>
        <family val="2"/>
        <scheme val="minor"/>
      </rPr>
      <t>, connected to 50mm diameter drain pipe to be embedded in concrete slab and channelled to the shower soak pit.</t>
    </r>
  </si>
  <si>
    <r>
      <rPr>
        <b/>
        <sz val="11"/>
        <color theme="1"/>
        <rFont val="Aptos Narrow"/>
        <family val="2"/>
        <scheme val="minor"/>
      </rPr>
      <t>Soak pit</t>
    </r>
    <r>
      <rPr>
        <sz val="11"/>
        <color theme="1"/>
        <rFont val="Aptos Narrow"/>
        <family val="2"/>
        <scheme val="minor"/>
      </rPr>
      <t xml:space="preserve"> of 450mm long x 400mm width (in to in) x 500mm deep, filled with gravel stones of 3 inches thick to collect waste water from drain pipe (refer drawing)</t>
    </r>
  </si>
  <si>
    <t>11.51,0.144,0.18</t>
  </si>
  <si>
    <r>
      <rPr>
        <b/>
        <sz val="11"/>
        <color theme="1"/>
        <rFont val="Aptos Narrow"/>
        <family val="2"/>
        <scheme val="minor"/>
      </rPr>
      <t>Reinforced precast concrete floor slabs</t>
    </r>
    <r>
      <rPr>
        <sz val="11"/>
        <color theme="1"/>
        <rFont val="Aptos Narrow"/>
        <family val="2"/>
        <scheme val="minor"/>
      </rPr>
      <t xml:space="preserve"> (1:2:4- 20mm aggregate) reinforced with Y12mm bars @ 150 c/c both ways, for all the 3 slabs. </t>
    </r>
    <r>
      <rPr>
        <b/>
        <sz val="11"/>
        <color theme="1"/>
        <rFont val="Aptos Narrow"/>
        <family val="2"/>
        <scheme val="minor"/>
      </rPr>
      <t>Slab 1</t>
    </r>
    <r>
      <rPr>
        <sz val="11"/>
        <color theme="1"/>
        <rFont val="Aptos Narrow"/>
        <family val="2"/>
        <scheme val="minor"/>
      </rPr>
      <t xml:space="preserve"> (1200 x 1500mm x 100mm thick) with one internal beam of 1200x150mm x100mm; with the squat hole (keyhole) must follow the drawing provided with a width of 150mm and a diameter of 200mm at the top (back of the latrine). The positions for the feet must follow the description of the drawing,</t>
    </r>
    <r>
      <rPr>
        <b/>
        <sz val="11"/>
        <color theme="1"/>
        <rFont val="Aptos Narrow"/>
        <family val="2"/>
        <scheme val="minor"/>
      </rPr>
      <t xml:space="preserve"> Slab 2</t>
    </r>
    <r>
      <rPr>
        <sz val="11"/>
        <color theme="1"/>
        <rFont val="Aptos Narrow"/>
        <family val="2"/>
        <scheme val="minor"/>
      </rPr>
      <t xml:space="preserve"> detachable service slab (1200 x 600mm x 80mm thick) with two tie rod lifting handles and</t>
    </r>
    <r>
      <rPr>
        <b/>
        <sz val="11"/>
        <color theme="1"/>
        <rFont val="Aptos Narrow"/>
        <family val="2"/>
        <scheme val="minor"/>
      </rPr>
      <t xml:space="preserve"> Slab 3</t>
    </r>
    <r>
      <rPr>
        <sz val="11"/>
        <color theme="1"/>
        <rFont val="Aptos Narrow"/>
        <family val="2"/>
        <scheme val="minor"/>
      </rPr>
      <t xml:space="preserve"> detachable service slab for soack Pit (1200x600mm x 100mm thick) with two tie rod lifting handles. </t>
    </r>
  </si>
  <si>
    <t xml:space="preserve">Screed ground floor slab (25mm thick) with cement sand motor in a mix of 1:3 and finish to slope. </t>
  </si>
  <si>
    <t>m²</t>
  </si>
  <si>
    <t>Sawn formwork to Sides and soffit of concrete Service slabs, using timber planks.</t>
  </si>
  <si>
    <t>Plastic sheeting to cast slabs on</t>
  </si>
  <si>
    <r>
      <rPr>
        <b/>
        <sz val="11"/>
        <color theme="1"/>
        <rFont val="Aptos Narrow"/>
        <family val="2"/>
        <scheme val="minor"/>
      </rPr>
      <t>Block work: hollow sand concrete block work</t>
    </r>
    <r>
      <rPr>
        <sz val="11"/>
        <color theme="1"/>
        <rFont val="Aptos Narrow"/>
        <family val="2"/>
        <scheme val="minor"/>
      </rPr>
      <t xml:space="preserve"> bedded and jointed in cement and sand mortar (mix 1:6), 150mm thickness filled with cement sand mortar for pit lining, steps/ram foundation works, and soak pit from shower and other foundation works.</t>
    </r>
  </si>
  <si>
    <r>
      <rPr>
        <b/>
        <sz val="11"/>
        <color theme="1"/>
        <rFont val="Aptos Narrow"/>
        <family val="2"/>
        <scheme val="minor"/>
      </rPr>
      <t>Plastering of blockwork above ground level.</t>
    </r>
    <r>
      <rPr>
        <sz val="11"/>
        <color theme="1"/>
        <rFont val="Aptos Narrow"/>
        <family val="2"/>
        <scheme val="minor"/>
      </rPr>
      <t xml:space="preserve"> Sand-cement plastering of external blockwork above ground level and internal blockwork above slabs (ratio 1:6 cement to plaster sand. Batching is 1 cement bag for 3 wheelbarrows of sand).</t>
    </r>
  </si>
  <si>
    <t>Total of section B carried to summary</t>
  </si>
  <si>
    <t>C</t>
  </si>
  <si>
    <t>Superstructure and Roofing</t>
  </si>
  <si>
    <r>
      <rPr>
        <b/>
        <sz val="11"/>
        <color theme="1"/>
        <rFont val="Aptos Narrow"/>
        <family val="2"/>
        <scheme val="minor"/>
      </rPr>
      <t>Walling:</t>
    </r>
    <r>
      <rPr>
        <sz val="11"/>
        <color theme="1"/>
        <rFont val="Aptos Narrow"/>
        <family val="2"/>
        <scheme val="minor"/>
      </rPr>
      <t xml:space="preserve"> Construct hollow sand concrete block walling 150mm thickness. (hollow block size 150mm thick x 200mm wide x 400mm length, if possible employing local labour in Sand cement mix mortar.</t>
    </r>
  </si>
  <si>
    <r>
      <rPr>
        <b/>
        <sz val="11"/>
        <color theme="1"/>
        <rFont val="Aptos Narrow"/>
        <family val="2"/>
        <scheme val="minor"/>
      </rPr>
      <t xml:space="preserve">Plastering: </t>
    </r>
    <r>
      <rPr>
        <sz val="11"/>
        <color theme="1"/>
        <rFont val="Aptos Narrow"/>
        <family val="2"/>
        <scheme val="minor"/>
      </rPr>
      <t>Sand-cement plastering of external and internal blockwork above floor slab level (ratio 1:6 cement to plaster sand. Batching is 1 cement bag for 3 wheelbarrows of sand).</t>
    </r>
  </si>
  <si>
    <r>
      <t xml:space="preserve">Provide and fix </t>
    </r>
    <r>
      <rPr>
        <b/>
        <sz val="11"/>
        <color theme="1"/>
        <rFont val="Aptos Narrow"/>
        <family val="2"/>
        <scheme val="minor"/>
      </rPr>
      <t xml:space="preserve">wire mesh with fly screen net </t>
    </r>
    <r>
      <rPr>
        <sz val="11"/>
        <color theme="1"/>
        <rFont val="Aptos Narrow"/>
        <family val="2"/>
        <scheme val="minor"/>
      </rPr>
      <t>on all sides of the structure, as ventilation opening.</t>
    </r>
  </si>
  <si>
    <r>
      <rPr>
        <b/>
        <sz val="11"/>
        <color theme="1"/>
        <rFont val="Aptos Narrow"/>
        <family val="2"/>
        <scheme val="minor"/>
      </rPr>
      <t>Roof</t>
    </r>
    <r>
      <rPr>
        <sz val="11"/>
        <color theme="1"/>
        <rFont val="Aptos Narrow"/>
        <family val="2"/>
        <scheme val="minor"/>
      </rPr>
      <t xml:space="preserve">: 0.20mm gauge corrugated Zinc roofing sheets (1800mm x 600mm) on </t>
    </r>
    <r>
      <rPr>
        <b/>
        <sz val="11"/>
        <color theme="1"/>
        <rFont val="Aptos Narrow"/>
        <family val="2"/>
        <scheme val="minor"/>
      </rPr>
      <t>6No</t>
    </r>
    <r>
      <rPr>
        <sz val="11"/>
        <color theme="1"/>
        <rFont val="Aptos Narrow"/>
        <family val="2"/>
        <scheme val="minor"/>
      </rPr>
      <t xml:space="preserve">. 75mm x 50mm x 3200mm purlins on </t>
    </r>
    <r>
      <rPr>
        <b/>
        <sz val="11"/>
        <color theme="1"/>
        <rFont val="Aptos Narrow"/>
        <family val="2"/>
        <scheme val="minor"/>
      </rPr>
      <t>5No.</t>
    </r>
    <r>
      <rPr>
        <sz val="11"/>
        <color theme="1"/>
        <rFont val="Aptos Narrow"/>
        <family val="2"/>
        <scheme val="minor"/>
      </rPr>
      <t xml:space="preserve"> 100mm x 50mm x 1800mm timber Hardwood treated Taraba timber rafters on </t>
    </r>
    <r>
      <rPr>
        <b/>
        <sz val="11"/>
        <color theme="1"/>
        <rFont val="Aptos Narrow"/>
        <family val="2"/>
        <scheme val="minor"/>
      </rPr>
      <t>3No</t>
    </r>
    <r>
      <rPr>
        <sz val="11"/>
        <color theme="1"/>
        <rFont val="Aptos Narrow"/>
        <family val="2"/>
        <scheme val="minor"/>
      </rPr>
      <t xml:space="preserve">. 100mm x 50mm x 2550mm Hardwood Taraba treated timber wall plate (upper) and </t>
    </r>
    <r>
      <rPr>
        <b/>
        <sz val="11"/>
        <color theme="1"/>
        <rFont val="Aptos Narrow"/>
        <family val="2"/>
        <scheme val="minor"/>
      </rPr>
      <t>2No.</t>
    </r>
    <r>
      <rPr>
        <sz val="11"/>
        <color theme="1"/>
        <rFont val="Aptos Narrow"/>
        <family val="2"/>
        <scheme val="minor"/>
      </rPr>
      <t xml:space="preserve"> 150mm x 50mm x 2550mm Hardwood Taraba treated timber wall plate (lower)</t>
    </r>
    <r>
      <rPr>
        <b/>
        <sz val="11"/>
        <color theme="1"/>
        <rFont val="Aptos Narrow"/>
        <family val="2"/>
        <scheme val="minor"/>
      </rPr>
      <t>2No</t>
    </r>
    <r>
      <rPr>
        <sz val="11"/>
        <color theme="1"/>
        <rFont val="Aptos Narrow"/>
        <family val="2"/>
        <scheme val="minor"/>
      </rPr>
      <t xml:space="preserve">. With 25x125mm x 3200mm timber plank fascia board along the whole perimeter </t>
    </r>
    <r>
      <rPr>
        <b/>
        <sz val="11"/>
        <color theme="1"/>
        <rFont val="Aptos Narrow"/>
        <family val="2"/>
        <scheme val="minor"/>
      </rPr>
      <t>4.5No.</t>
    </r>
    <r>
      <rPr>
        <sz val="11"/>
        <color theme="1"/>
        <rFont val="Aptos Narrow"/>
        <family val="2"/>
        <scheme val="minor"/>
      </rPr>
      <t xml:space="preserve"> All were fastened with 1m langalanga to the wall and both rafters with purlins at joints </t>
    </r>
    <r>
      <rPr>
        <b/>
        <sz val="11"/>
        <color theme="1"/>
        <rFont val="Aptos Narrow"/>
        <family val="2"/>
        <scheme val="minor"/>
      </rPr>
      <t xml:space="preserve">18No. </t>
    </r>
    <r>
      <rPr>
        <sz val="11"/>
        <color theme="1"/>
        <rFont val="Aptos Narrow"/>
        <family val="2"/>
        <scheme val="minor"/>
      </rPr>
      <t xml:space="preserve">Use galvanised cap nails for the installation of the CGI sheet of the roof </t>
    </r>
    <r>
      <rPr>
        <b/>
        <sz val="11"/>
        <color theme="1"/>
        <rFont val="Aptos Narrow"/>
        <family val="2"/>
        <scheme val="minor"/>
      </rPr>
      <t>0.9kg</t>
    </r>
    <r>
      <rPr>
        <sz val="11"/>
        <color theme="1"/>
        <rFont val="Aptos Narrow"/>
        <family val="2"/>
        <scheme val="minor"/>
      </rPr>
      <t>. see detailed design.</t>
    </r>
  </si>
  <si>
    <r>
      <rPr>
        <b/>
        <sz val="11"/>
        <color theme="1"/>
        <rFont val="Aptos Narrow"/>
        <family val="2"/>
        <scheme val="minor"/>
      </rPr>
      <t xml:space="preserve">Hardwood treated </t>
    </r>
    <r>
      <rPr>
        <sz val="11"/>
        <color theme="1"/>
        <rFont val="Aptos Narrow"/>
        <family val="2"/>
        <scheme val="minor"/>
      </rPr>
      <t>Taraba timber 100mm x 50mm x 2800mm  lenght outer bracing laid on blockwork with langalanga and fastened to vertical timber studs to provide for fixing of net. Bottom and top chords</t>
    </r>
  </si>
  <si>
    <t>Pcs</t>
  </si>
  <si>
    <r>
      <rPr>
        <b/>
        <sz val="11"/>
        <color theme="1"/>
        <rFont val="Aptos Narrow"/>
        <family val="2"/>
        <scheme val="minor"/>
      </rPr>
      <t>Hardwood treated</t>
    </r>
    <r>
      <rPr>
        <sz val="11"/>
        <color theme="1"/>
        <rFont val="Aptos Narrow"/>
        <family val="2"/>
        <scheme val="minor"/>
      </rPr>
      <t xml:space="preserve"> Taraba timber 100mm x 50mm x 3100mm full lenght cut into pieces of 400mm-350mm-300mm for vertical timber studs fastened to horizontal bracing for fixing of net. Kindly note that additional four offcuts will be sourced from the remains from outer bracing. To make it 12 pieces in all.</t>
    </r>
  </si>
  <si>
    <r>
      <rPr>
        <b/>
        <sz val="11"/>
        <color theme="1"/>
        <rFont val="Aptos Narrow"/>
        <family val="2"/>
        <scheme val="minor"/>
      </rPr>
      <t>Vent pipe</t>
    </r>
    <r>
      <rPr>
        <sz val="11"/>
        <color theme="1"/>
        <rFont val="Aptos Narrow"/>
        <family val="2"/>
        <scheme val="minor"/>
      </rPr>
      <t>: Install complete length 3m*100mmØ uPVC blue vent pipes with fulbora guard cover at the top, placed in detachable slab and firmly fastened to the wall with metal strap bracket or langalanga at three points, tilted to avoid contact with the roofing (refer to drawing).</t>
    </r>
  </si>
  <si>
    <t>No.</t>
  </si>
  <si>
    <r>
      <rPr>
        <b/>
        <sz val="11"/>
        <color theme="1"/>
        <rFont val="Aptos Narrow"/>
        <family val="2"/>
        <scheme val="minor"/>
      </rPr>
      <t xml:space="preserve">Doors: </t>
    </r>
    <r>
      <rPr>
        <sz val="11"/>
        <color theme="1"/>
        <rFont val="Aptos Narrow"/>
        <family val="2"/>
        <scheme val="minor"/>
      </rPr>
      <t>Purpose-made DRC branded CGI sheet door sizes 650mm x 1920mm high, with 2x6 timber frame and 2x3 timber panel/leaf, installed with 3 hinges, staples, padlocks and keys.</t>
    </r>
  </si>
  <si>
    <t xml:space="preserve"> 4 inches metal nails (for general works)</t>
  </si>
  <si>
    <t>kg</t>
  </si>
  <si>
    <t xml:space="preserve"> 3 inches metal nails (for general works)</t>
  </si>
  <si>
    <t xml:space="preserve"> 1.5 inches metal nails (for general works)</t>
  </si>
  <si>
    <t>Steel pole 50mm bar 6m long. To install using welding (refer to drawing) and mount internal walls support (x3 using 50mm steel elbow(x2) at end of each handle) to ease access and use of latrine and shower by persons with challenges. To be casted together with ramp.</t>
  </si>
  <si>
    <t>Bar</t>
  </si>
  <si>
    <t xml:space="preserve">Install 50 mm steel elbow at the edges of the handles both on external railings and internal handles as directed by WASH engineer for safety purposes. </t>
  </si>
  <si>
    <t xml:space="preserve">Apply oil base visibility on 4 sides using dabbing (stencil) method on walls. Inscription (refer to sample on annexe) and signage on the doors. </t>
  </si>
  <si>
    <t>Ls</t>
  </si>
  <si>
    <t>Total of section C carried to summary</t>
  </si>
  <si>
    <t>SUMMARY</t>
  </si>
  <si>
    <t>Section A Excavation</t>
  </si>
  <si>
    <t>Section B Sub – structure</t>
  </si>
  <si>
    <t>Section C Super structure</t>
  </si>
  <si>
    <t>Total</t>
  </si>
  <si>
    <t>Grand Total</t>
  </si>
  <si>
    <t>Grand Total for One Family Pit Latrine and Shower</t>
  </si>
  <si>
    <t>Grand Total for (------) Family Pit Latrines and Showers</t>
  </si>
  <si>
    <t>Company Name :</t>
  </si>
  <si>
    <t>Signature &amp; Date :</t>
  </si>
  <si>
    <t>Stamp: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</si>
</sst>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0"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sz val="16"/>
      <color theme="1"/>
      <name val="Aptos Narrow"/>
      <family val="2"/>
      <scheme val="minor"/>
    </font>
    <font>
      <b/>
      <sz val="11"/>
      <color rgb="FFFF0000"/>
      <name val="Aptos Narrow"/>
      <family val="2"/>
      <scheme val="minor"/>
    </font>
    <font>
      <b/>
      <sz val="12"/>
      <color theme="1"/>
      <name val="Aptos Narrow"/>
      <family val="2"/>
      <scheme val="minor"/>
    </font>
    <font>
      <sz val="11"/>
      <color rgb="FF000000"/>
      <name val="Calibri"/>
      <family val="2"/>
    </font>
    <font>
      <vertAlign val="superscript"/>
      <sz val="11"/>
      <color theme="1"/>
      <name val="Aptos Narrow"/>
      <family val="2"/>
      <scheme val="minor"/>
    </font>
    <font>
      <sz val="12"/>
      <color theme="1"/>
      <name val="Aptos Narrow"/>
      <family val="2"/>
      <scheme val="minor"/>
    </font>
  </fonts>
  <fills count="7">
    <fill>
      <patternFill patternType="none"/>
    </fill>
    <fill>
      <patternFill patternType="gray125"/>
    </fill>
    <fill>
      <patternFill patternType="solid">
        <fgColor theme="2" tint="-9.9978637043366805E-2"/>
        <bgColor indexed="64"/>
      </patternFill>
    </fill>
    <fill>
      <patternFill patternType="solid">
        <fgColor rgb="FFD0CECE"/>
        <bgColor rgb="FF000000"/>
      </patternFill>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38">
    <xf numFmtId="0" fontId="0" fillId="0" borderId="0" xfId="0"/>
    <xf numFmtId="0" fontId="0" fillId="0" borderId="0" xfId="0"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wrapText="1"/>
    </xf>
    <xf numFmtId="0" fontId="5" fillId="0" borderId="1" xfId="0" applyFont="1" applyBorder="1" applyAlignment="1">
      <alignment horizontal="left" vertical="center"/>
    </xf>
    <xf numFmtId="0" fontId="6" fillId="2" borderId="1" xfId="0" applyFont="1" applyFill="1" applyBorder="1" applyAlignment="1">
      <alignment horizontal="center" vertical="center"/>
    </xf>
    <xf numFmtId="0" fontId="6" fillId="0" borderId="1" xfId="0" applyFont="1" applyBorder="1" applyAlignment="1">
      <alignment vertical="center"/>
    </xf>
    <xf numFmtId="0" fontId="0" fillId="0" borderId="1" xfId="0"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vertical="center" wrapText="1"/>
    </xf>
    <xf numFmtId="164" fontId="0" fillId="0" borderId="1" xfId="1" applyFont="1" applyBorder="1" applyAlignment="1">
      <alignment horizontal="center" vertical="center"/>
    </xf>
    <xf numFmtId="0" fontId="6" fillId="4" borderId="1" xfId="0" applyFont="1" applyFill="1" applyBorder="1" applyAlignment="1">
      <alignment vertical="center" wrapText="1"/>
    </xf>
    <xf numFmtId="0" fontId="0" fillId="4" borderId="1" xfId="0" applyFill="1" applyBorder="1" applyAlignment="1">
      <alignment horizontal="center" vertical="center"/>
    </xf>
    <xf numFmtId="164" fontId="3" fillId="4" borderId="1" xfId="1" applyFont="1" applyFill="1" applyBorder="1" applyAlignment="1">
      <alignment horizontal="center" vertical="center"/>
    </xf>
    <xf numFmtId="0" fontId="6" fillId="0" borderId="1" xfId="0" applyFont="1" applyBorder="1" applyAlignment="1">
      <alignment vertical="center" wrapText="1"/>
    </xf>
    <xf numFmtId="0" fontId="9" fillId="2" borderId="1" xfId="0" applyFont="1" applyFill="1" applyBorder="1" applyAlignment="1">
      <alignment horizontal="center" vertical="center"/>
    </xf>
    <xf numFmtId="0" fontId="9" fillId="4" borderId="1" xfId="0" applyFont="1" applyFill="1" applyBorder="1" applyAlignment="1">
      <alignment horizontal="center" vertical="center"/>
    </xf>
    <xf numFmtId="164" fontId="9" fillId="4" borderId="1" xfId="0" applyNumberFormat="1" applyFont="1" applyFill="1" applyBorder="1" applyAlignment="1">
      <alignment horizontal="center" vertical="center"/>
    </xf>
    <xf numFmtId="0" fontId="9" fillId="0" borderId="1" xfId="0" applyFont="1" applyBorder="1" applyAlignment="1">
      <alignment horizontal="center" vertical="center"/>
    </xf>
    <xf numFmtId="164" fontId="9" fillId="0" borderId="1" xfId="0" applyNumberFormat="1" applyFont="1" applyBorder="1" applyAlignment="1">
      <alignment horizontal="center" vertical="center"/>
    </xf>
    <xf numFmtId="164" fontId="6" fillId="5" borderId="1" xfId="0" applyNumberFormat="1" applyFont="1" applyFill="1" applyBorder="1" applyAlignment="1">
      <alignment horizontal="center" vertical="center"/>
    </xf>
    <xf numFmtId="0" fontId="9" fillId="0" borderId="1" xfId="0" applyFont="1" applyBorder="1" applyAlignment="1">
      <alignment vertical="center" wrapText="1"/>
    </xf>
    <xf numFmtId="0" fontId="0" fillId="0" borderId="0" xfId="0" applyAlignment="1">
      <alignment horizontal="center"/>
    </xf>
    <xf numFmtId="0" fontId="7" fillId="3" borderId="2" xfId="0" applyFont="1" applyFill="1" applyBorder="1" applyAlignment="1">
      <alignment horizontal="center"/>
    </xf>
    <xf numFmtId="0" fontId="4" fillId="2" borderId="1" xfId="0" applyFont="1" applyFill="1" applyBorder="1" applyAlignment="1">
      <alignment horizontal="center" vertical="center"/>
    </xf>
    <xf numFmtId="0" fontId="0" fillId="6" borderId="3" xfId="0" applyFill="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6" borderId="7" xfId="0" applyFill="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2" xfId="0" applyBorder="1" applyAlignment="1">
      <alignment horizontal="center"/>
    </xf>
    <xf numFmtId="0" fontId="0" fillId="6" borderId="3" xfId="0" applyFill="1" applyBorder="1" applyAlignment="1">
      <alignment horizontal="center" vertical="center"/>
    </xf>
    <xf numFmtId="0" fontId="0" fillId="6" borderId="7" xfId="0"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373F6-A6DB-444D-9704-EECE6523B87B}">
  <sheetPr>
    <pageSetUpPr fitToPage="1"/>
  </sheetPr>
  <dimension ref="A1:G55"/>
  <sheetViews>
    <sheetView tabSelected="1" zoomScale="80" zoomScaleNormal="80" workbookViewId="0">
      <selection activeCell="H55" sqref="H55"/>
    </sheetView>
  </sheetViews>
  <sheetFormatPr defaultRowHeight="15" customHeight="1" x14ac:dyDescent="0.35"/>
  <cols>
    <col min="1" max="1" width="5.453125" style="1" customWidth="1"/>
    <col min="2" max="2" width="67.54296875" customWidth="1"/>
    <col min="3" max="4" width="8.7265625" style="1"/>
    <col min="5" max="5" width="14.1796875" style="1" customWidth="1"/>
    <col min="6" max="6" width="17" style="1" customWidth="1"/>
    <col min="7" max="7" width="14.81640625" customWidth="1"/>
  </cols>
  <sheetData>
    <row r="1" spans="1:7" ht="14.5" x14ac:dyDescent="0.35">
      <c r="E1" s="25"/>
      <c r="F1"/>
    </row>
    <row r="2" spans="1:7" ht="21" x14ac:dyDescent="0.35">
      <c r="A2" s="27" t="s">
        <v>0</v>
      </c>
      <c r="B2" s="27"/>
      <c r="C2" s="27"/>
      <c r="D2" s="27"/>
      <c r="E2" s="27"/>
      <c r="F2" s="27"/>
    </row>
    <row r="3" spans="1:7" ht="14.5" x14ac:dyDescent="0.35">
      <c r="A3" s="2" t="s">
        <v>1</v>
      </c>
      <c r="B3" s="3" t="s">
        <v>2</v>
      </c>
      <c r="C3" s="3" t="s">
        <v>3</v>
      </c>
      <c r="D3" s="3" t="s">
        <v>4</v>
      </c>
      <c r="E3" s="4" t="s">
        <v>5</v>
      </c>
      <c r="F3" s="5" t="s">
        <v>6</v>
      </c>
      <c r="G3" s="6"/>
    </row>
    <row r="4" spans="1:7" ht="14.5" x14ac:dyDescent="0.35">
      <c r="A4" s="2"/>
      <c r="B4" s="7" t="s">
        <v>7</v>
      </c>
      <c r="C4" s="3"/>
      <c r="D4" s="3"/>
      <c r="E4" s="4"/>
      <c r="F4" s="5"/>
      <c r="G4" s="6"/>
    </row>
    <row r="5" spans="1:7" ht="16" x14ac:dyDescent="0.35">
      <c r="A5" s="8" t="s">
        <v>8</v>
      </c>
      <c r="B5" s="9" t="s">
        <v>9</v>
      </c>
      <c r="C5" s="10"/>
      <c r="D5" s="10"/>
      <c r="E5" s="11"/>
      <c r="F5" s="10"/>
    </row>
    <row r="6" spans="1:7" ht="29" x14ac:dyDescent="0.35">
      <c r="A6" s="11">
        <v>1</v>
      </c>
      <c r="B6" s="12" t="s">
        <v>10</v>
      </c>
      <c r="C6" s="10" t="s">
        <v>11</v>
      </c>
      <c r="D6" s="10">
        <v>1.8</v>
      </c>
      <c r="E6" s="26">
        <v>0</v>
      </c>
      <c r="F6" s="13">
        <f>SUM(D6*E6)</f>
        <v>0</v>
      </c>
    </row>
    <row r="7" spans="1:7" ht="29" x14ac:dyDescent="0.35">
      <c r="A7" s="11">
        <v>2</v>
      </c>
      <c r="B7" s="12" t="s">
        <v>12</v>
      </c>
      <c r="C7" s="10" t="s">
        <v>11</v>
      </c>
      <c r="D7" s="10">
        <v>13.906000000000001</v>
      </c>
      <c r="E7" s="26">
        <v>0</v>
      </c>
      <c r="F7" s="13">
        <f>SUM(D7*E7)</f>
        <v>0</v>
      </c>
    </row>
    <row r="8" spans="1:7" ht="29" x14ac:dyDescent="0.35">
      <c r="A8" s="11">
        <v>3</v>
      </c>
      <c r="B8" s="12" t="s">
        <v>13</v>
      </c>
      <c r="C8" s="10" t="s">
        <v>11</v>
      </c>
      <c r="D8" s="10">
        <v>4.5199999999999996</v>
      </c>
      <c r="E8" s="26">
        <v>0</v>
      </c>
      <c r="F8" s="13">
        <f t="shared" ref="F8:F39" si="0">SUM(D8*E8)</f>
        <v>0</v>
      </c>
    </row>
    <row r="9" spans="1:7" ht="18.649999999999999" customHeight="1" x14ac:dyDescent="0.35">
      <c r="A9" s="11"/>
      <c r="B9" s="14" t="s">
        <v>14</v>
      </c>
      <c r="C9" s="15"/>
      <c r="D9" s="15"/>
      <c r="E9" s="15">
        <v>0</v>
      </c>
      <c r="F9" s="16">
        <f>SUM(F6:F8)</f>
        <v>0</v>
      </c>
    </row>
    <row r="10" spans="1:7" ht="21" customHeight="1" x14ac:dyDescent="0.35">
      <c r="A10" s="8" t="s">
        <v>15</v>
      </c>
      <c r="B10" s="17" t="s">
        <v>16</v>
      </c>
      <c r="C10" s="10"/>
      <c r="D10" s="10"/>
      <c r="E10" s="11">
        <v>0</v>
      </c>
      <c r="F10" s="13"/>
    </row>
    <row r="11" spans="1:7" ht="43.5" x14ac:dyDescent="0.35">
      <c r="A11" s="11">
        <v>4</v>
      </c>
      <c r="B11" s="12" t="s">
        <v>17</v>
      </c>
      <c r="C11" s="10" t="s">
        <v>11</v>
      </c>
      <c r="D11" s="10">
        <v>0.69299999999999995</v>
      </c>
      <c r="E11" s="26">
        <v>0</v>
      </c>
      <c r="F11" s="13">
        <f t="shared" si="0"/>
        <v>0</v>
      </c>
    </row>
    <row r="12" spans="1:7" ht="29" x14ac:dyDescent="0.35">
      <c r="A12" s="11">
        <v>5</v>
      </c>
      <c r="B12" s="12" t="s">
        <v>18</v>
      </c>
      <c r="C12" s="10" t="s">
        <v>11</v>
      </c>
      <c r="D12" s="10">
        <v>0.23499999999999999</v>
      </c>
      <c r="E12" s="26">
        <v>0</v>
      </c>
      <c r="F12" s="13">
        <f t="shared" si="0"/>
        <v>0</v>
      </c>
    </row>
    <row r="13" spans="1:7" ht="52.5" customHeight="1" x14ac:dyDescent="0.35">
      <c r="A13" s="11">
        <v>6</v>
      </c>
      <c r="B13" s="12" t="s">
        <v>19</v>
      </c>
      <c r="C13" s="10" t="s">
        <v>11</v>
      </c>
      <c r="D13" s="10">
        <v>9.5000000000000001E-2</v>
      </c>
      <c r="E13" s="11">
        <v>0</v>
      </c>
      <c r="F13" s="13">
        <f t="shared" si="0"/>
        <v>0</v>
      </c>
    </row>
    <row r="14" spans="1:7" ht="52.5" customHeight="1" x14ac:dyDescent="0.35">
      <c r="A14" s="11">
        <v>7</v>
      </c>
      <c r="B14" s="12" t="s">
        <v>20</v>
      </c>
      <c r="C14" s="10" t="s">
        <v>11</v>
      </c>
      <c r="D14" s="10">
        <v>0.44600000000000001</v>
      </c>
      <c r="E14" s="11">
        <v>0</v>
      </c>
      <c r="F14" s="13">
        <f t="shared" si="0"/>
        <v>0</v>
      </c>
    </row>
    <row r="15" spans="1:7" ht="32.15" customHeight="1" x14ac:dyDescent="0.35">
      <c r="A15" s="11">
        <v>8</v>
      </c>
      <c r="B15" s="12" t="s">
        <v>21</v>
      </c>
      <c r="C15" s="10" t="s">
        <v>22</v>
      </c>
      <c r="D15" s="10">
        <v>1</v>
      </c>
      <c r="E15" s="11">
        <v>0</v>
      </c>
      <c r="F15" s="13">
        <f t="shared" si="0"/>
        <v>0</v>
      </c>
    </row>
    <row r="16" spans="1:7" ht="52" customHeight="1" x14ac:dyDescent="0.35">
      <c r="A16" s="11">
        <v>9</v>
      </c>
      <c r="B16" s="12" t="s">
        <v>23</v>
      </c>
      <c r="C16" s="10" t="s">
        <v>22</v>
      </c>
      <c r="D16" s="10">
        <v>1.5</v>
      </c>
      <c r="E16" s="11">
        <v>0</v>
      </c>
      <c r="F16" s="13">
        <f t="shared" si="0"/>
        <v>0</v>
      </c>
    </row>
    <row r="17" spans="1:6" ht="29" x14ac:dyDescent="0.35">
      <c r="A17" s="11">
        <v>10</v>
      </c>
      <c r="B17" s="12" t="s">
        <v>24</v>
      </c>
      <c r="C17" s="10" t="s">
        <v>11</v>
      </c>
      <c r="D17" s="10">
        <v>0.09</v>
      </c>
      <c r="E17" s="11">
        <v>0</v>
      </c>
      <c r="F17" s="13">
        <f t="shared" si="0"/>
        <v>0</v>
      </c>
    </row>
    <row r="18" spans="1:6" ht="152.5" customHeight="1" x14ac:dyDescent="0.35">
      <c r="A18" s="11" t="s">
        <v>25</v>
      </c>
      <c r="B18" s="12" t="s">
        <v>26</v>
      </c>
      <c r="C18" s="10" t="s">
        <v>11</v>
      </c>
      <c r="D18" s="10">
        <v>0.43909999999999999</v>
      </c>
      <c r="E18" s="11">
        <v>0</v>
      </c>
      <c r="F18" s="13">
        <f t="shared" si="0"/>
        <v>0</v>
      </c>
    </row>
    <row r="19" spans="1:6" ht="29" x14ac:dyDescent="0.35">
      <c r="A19" s="11">
        <v>12</v>
      </c>
      <c r="B19" s="12" t="s">
        <v>27</v>
      </c>
      <c r="C19" s="10" t="s">
        <v>28</v>
      </c>
      <c r="D19" s="10">
        <v>3.0449999999999999</v>
      </c>
      <c r="E19" s="11">
        <v>0</v>
      </c>
      <c r="F19" s="13">
        <f t="shared" si="0"/>
        <v>0</v>
      </c>
    </row>
    <row r="20" spans="1:6" ht="14.5" x14ac:dyDescent="0.35">
      <c r="A20" s="11">
        <v>13</v>
      </c>
      <c r="B20" s="12" t="s">
        <v>29</v>
      </c>
      <c r="C20" s="10" t="s">
        <v>28</v>
      </c>
      <c r="D20" s="10">
        <v>0.99</v>
      </c>
      <c r="E20" s="11">
        <v>0</v>
      </c>
      <c r="F20" s="13">
        <f t="shared" si="0"/>
        <v>0</v>
      </c>
    </row>
    <row r="21" spans="1:6" ht="25" customHeight="1" x14ac:dyDescent="0.35">
      <c r="A21" s="11">
        <v>14</v>
      </c>
      <c r="B21" s="12" t="s">
        <v>30</v>
      </c>
      <c r="C21" s="10" t="s">
        <v>28</v>
      </c>
      <c r="D21" s="10">
        <v>3.72</v>
      </c>
      <c r="E21" s="11">
        <v>0</v>
      </c>
      <c r="F21" s="13">
        <f t="shared" si="0"/>
        <v>0</v>
      </c>
    </row>
    <row r="22" spans="1:6" ht="65.150000000000006" customHeight="1" x14ac:dyDescent="0.35">
      <c r="A22" s="11">
        <v>15</v>
      </c>
      <c r="B22" s="12" t="s">
        <v>31</v>
      </c>
      <c r="C22" s="10" t="s">
        <v>28</v>
      </c>
      <c r="D22" s="10">
        <v>32</v>
      </c>
      <c r="E22" s="11">
        <v>0</v>
      </c>
      <c r="F22" s="13">
        <f t="shared" si="0"/>
        <v>0</v>
      </c>
    </row>
    <row r="23" spans="1:6" ht="68.150000000000006" customHeight="1" x14ac:dyDescent="0.35">
      <c r="A23" s="11">
        <v>16</v>
      </c>
      <c r="B23" s="12" t="s">
        <v>32</v>
      </c>
      <c r="C23" s="10" t="s">
        <v>28</v>
      </c>
      <c r="D23" s="10">
        <v>10.039999999999999</v>
      </c>
      <c r="E23" s="11">
        <v>0</v>
      </c>
      <c r="F23" s="13">
        <f t="shared" si="0"/>
        <v>0</v>
      </c>
    </row>
    <row r="24" spans="1:6" ht="21" customHeight="1" x14ac:dyDescent="0.35">
      <c r="A24" s="2"/>
      <c r="B24" s="14" t="s">
        <v>33</v>
      </c>
      <c r="C24" s="15"/>
      <c r="D24" s="15"/>
      <c r="E24" s="15">
        <v>0</v>
      </c>
      <c r="F24" s="16">
        <f>SUM(F11:F22)</f>
        <v>0</v>
      </c>
    </row>
    <row r="25" spans="1:6" ht="24.65" customHeight="1" x14ac:dyDescent="0.35">
      <c r="A25" s="8" t="s">
        <v>34</v>
      </c>
      <c r="B25" s="17" t="s">
        <v>35</v>
      </c>
      <c r="C25" s="10"/>
      <c r="D25" s="10"/>
      <c r="E25" s="11">
        <v>0</v>
      </c>
      <c r="F25" s="13"/>
    </row>
    <row r="26" spans="1:6" ht="58.5" customHeight="1" x14ac:dyDescent="0.35">
      <c r="A26" s="11">
        <v>17</v>
      </c>
      <c r="B26" s="12" t="s">
        <v>36</v>
      </c>
      <c r="C26" s="10" t="s">
        <v>28</v>
      </c>
      <c r="D26" s="10">
        <v>19.620999999999999</v>
      </c>
      <c r="E26" s="11">
        <v>0</v>
      </c>
      <c r="F26" s="13">
        <f t="shared" si="0"/>
        <v>0</v>
      </c>
    </row>
    <row r="27" spans="1:6" ht="52.5" customHeight="1" x14ac:dyDescent="0.35">
      <c r="A27" s="11">
        <v>16</v>
      </c>
      <c r="B27" s="12" t="s">
        <v>37</v>
      </c>
      <c r="C27" s="10" t="s">
        <v>28</v>
      </c>
      <c r="D27" s="10">
        <v>34</v>
      </c>
      <c r="E27" s="11">
        <v>0</v>
      </c>
      <c r="F27" s="13">
        <f t="shared" si="0"/>
        <v>0</v>
      </c>
    </row>
    <row r="28" spans="1:6" ht="30" customHeight="1" x14ac:dyDescent="0.35">
      <c r="A28" s="11">
        <v>17</v>
      </c>
      <c r="B28" s="12" t="s">
        <v>38</v>
      </c>
      <c r="C28" s="10" t="s">
        <v>28</v>
      </c>
      <c r="D28" s="10">
        <v>3.03</v>
      </c>
      <c r="E28" s="11">
        <v>0</v>
      </c>
      <c r="F28" s="13">
        <f t="shared" si="0"/>
        <v>0</v>
      </c>
    </row>
    <row r="29" spans="1:6" ht="161.15" customHeight="1" x14ac:dyDescent="0.35">
      <c r="A29" s="11">
        <v>18</v>
      </c>
      <c r="B29" s="12" t="s">
        <v>39</v>
      </c>
      <c r="C29" s="10" t="s">
        <v>28</v>
      </c>
      <c r="D29" s="10">
        <v>5.76</v>
      </c>
      <c r="E29" s="11">
        <v>0</v>
      </c>
      <c r="F29" s="13">
        <f t="shared" si="0"/>
        <v>0</v>
      </c>
    </row>
    <row r="30" spans="1:6" ht="58.5" customHeight="1" x14ac:dyDescent="0.35">
      <c r="A30" s="11">
        <v>19</v>
      </c>
      <c r="B30" s="12" t="s">
        <v>40</v>
      </c>
      <c r="C30" s="10" t="s">
        <v>41</v>
      </c>
      <c r="D30" s="10">
        <v>8</v>
      </c>
      <c r="E30" s="11">
        <v>0</v>
      </c>
      <c r="F30" s="13">
        <f t="shared" si="0"/>
        <v>0</v>
      </c>
    </row>
    <row r="31" spans="1:6" ht="86.5" customHeight="1" x14ac:dyDescent="0.35">
      <c r="A31" s="11">
        <v>20</v>
      </c>
      <c r="B31" s="12" t="s">
        <v>42</v>
      </c>
      <c r="C31" s="10" t="s">
        <v>41</v>
      </c>
      <c r="D31" s="10">
        <v>1.5</v>
      </c>
      <c r="E31" s="11">
        <v>0</v>
      </c>
      <c r="F31" s="13">
        <f t="shared" si="0"/>
        <v>0</v>
      </c>
    </row>
    <row r="32" spans="1:6" ht="58" x14ac:dyDescent="0.35">
      <c r="A32" s="11">
        <v>21</v>
      </c>
      <c r="B32" s="12" t="s">
        <v>43</v>
      </c>
      <c r="C32" s="10" t="s">
        <v>44</v>
      </c>
      <c r="D32" s="10">
        <v>1</v>
      </c>
      <c r="E32" s="11">
        <v>0</v>
      </c>
      <c r="F32" s="13">
        <f t="shared" si="0"/>
        <v>0</v>
      </c>
    </row>
    <row r="33" spans="1:6" ht="46.5" customHeight="1" x14ac:dyDescent="0.35">
      <c r="A33" s="11">
        <v>22</v>
      </c>
      <c r="B33" s="12" t="s">
        <v>45</v>
      </c>
      <c r="C33" s="10" t="s">
        <v>44</v>
      </c>
      <c r="D33" s="10">
        <v>2</v>
      </c>
      <c r="E33" s="11">
        <v>0</v>
      </c>
      <c r="F33" s="13">
        <f t="shared" si="0"/>
        <v>0</v>
      </c>
    </row>
    <row r="34" spans="1:6" ht="14.5" x14ac:dyDescent="0.35">
      <c r="A34" s="11">
        <v>23</v>
      </c>
      <c r="B34" s="12" t="s">
        <v>46</v>
      </c>
      <c r="C34" s="10" t="s">
        <v>47</v>
      </c>
      <c r="D34" s="10">
        <v>2</v>
      </c>
      <c r="E34" s="11">
        <v>0</v>
      </c>
      <c r="F34" s="13">
        <f t="shared" si="0"/>
        <v>0</v>
      </c>
    </row>
    <row r="35" spans="1:6" ht="14.5" x14ac:dyDescent="0.35">
      <c r="A35" s="11">
        <v>24</v>
      </c>
      <c r="B35" s="12" t="s">
        <v>48</v>
      </c>
      <c r="C35" s="10" t="s">
        <v>47</v>
      </c>
      <c r="D35" s="10">
        <v>1.5</v>
      </c>
      <c r="E35" s="11">
        <v>0</v>
      </c>
      <c r="F35" s="13">
        <f t="shared" si="0"/>
        <v>0</v>
      </c>
    </row>
    <row r="36" spans="1:6" ht="14.5" x14ac:dyDescent="0.35">
      <c r="A36" s="11">
        <v>25</v>
      </c>
      <c r="B36" s="12" t="s">
        <v>49</v>
      </c>
      <c r="C36" s="10" t="s">
        <v>47</v>
      </c>
      <c r="D36" s="10">
        <v>0.5</v>
      </c>
      <c r="E36" s="11">
        <v>0</v>
      </c>
      <c r="F36" s="13">
        <f t="shared" si="0"/>
        <v>0</v>
      </c>
    </row>
    <row r="37" spans="1:6" ht="71.5" customHeight="1" x14ac:dyDescent="0.35">
      <c r="A37" s="11">
        <v>26</v>
      </c>
      <c r="B37" s="12" t="s">
        <v>50</v>
      </c>
      <c r="C37" s="10" t="s">
        <v>51</v>
      </c>
      <c r="D37" s="10">
        <v>7.5</v>
      </c>
      <c r="E37" s="11">
        <v>0</v>
      </c>
      <c r="F37" s="13">
        <f>SUM(D37*E37)</f>
        <v>0</v>
      </c>
    </row>
    <row r="38" spans="1:6" ht="29" x14ac:dyDescent="0.35">
      <c r="A38" s="11">
        <v>27</v>
      </c>
      <c r="B38" s="12" t="s">
        <v>52</v>
      </c>
      <c r="C38" s="10" t="s">
        <v>44</v>
      </c>
      <c r="D38" s="10">
        <v>8</v>
      </c>
      <c r="E38" s="11">
        <v>0</v>
      </c>
      <c r="F38" s="13">
        <f>SUM(D38*E38)</f>
        <v>0</v>
      </c>
    </row>
    <row r="39" spans="1:6" ht="29" x14ac:dyDescent="0.35">
      <c r="A39" s="11">
        <v>28</v>
      </c>
      <c r="B39" s="12" t="s">
        <v>53</v>
      </c>
      <c r="C39" s="10" t="s">
        <v>54</v>
      </c>
      <c r="D39" s="10">
        <v>1</v>
      </c>
      <c r="E39" s="11">
        <v>0</v>
      </c>
      <c r="F39" s="13">
        <f t="shared" si="0"/>
        <v>0</v>
      </c>
    </row>
    <row r="40" spans="1:6" ht="16" x14ac:dyDescent="0.35">
      <c r="A40" s="18"/>
      <c r="B40" s="14" t="s">
        <v>55</v>
      </c>
      <c r="C40" s="19"/>
      <c r="D40" s="19"/>
      <c r="E40" s="19"/>
      <c r="F40" s="20">
        <f>SUM(F26:F37)</f>
        <v>0</v>
      </c>
    </row>
    <row r="41" spans="1:6" ht="16" x14ac:dyDescent="0.35">
      <c r="A41" s="18"/>
      <c r="B41" s="17" t="s">
        <v>56</v>
      </c>
      <c r="C41" s="21"/>
      <c r="D41" s="21"/>
      <c r="E41" s="18"/>
      <c r="F41" s="21"/>
    </row>
    <row r="42" spans="1:6" ht="16" x14ac:dyDescent="0.35">
      <c r="A42" s="8">
        <v>1</v>
      </c>
      <c r="B42" s="17" t="s">
        <v>57</v>
      </c>
      <c r="C42" s="21"/>
      <c r="D42" s="21"/>
      <c r="E42" s="18"/>
      <c r="F42" s="22">
        <f>F9</f>
        <v>0</v>
      </c>
    </row>
    <row r="43" spans="1:6" ht="16" x14ac:dyDescent="0.35">
      <c r="A43" s="8">
        <v>2</v>
      </c>
      <c r="B43" s="17" t="s">
        <v>58</v>
      </c>
      <c r="C43" s="21"/>
      <c r="D43" s="21"/>
      <c r="E43" s="18"/>
      <c r="F43" s="22">
        <f>F24</f>
        <v>0</v>
      </c>
    </row>
    <row r="44" spans="1:6" ht="16" x14ac:dyDescent="0.35">
      <c r="A44" s="8">
        <v>3</v>
      </c>
      <c r="B44" s="17" t="s">
        <v>59</v>
      </c>
      <c r="C44" s="21"/>
      <c r="D44" s="21"/>
      <c r="E44" s="18"/>
      <c r="F44" s="22">
        <f>F40</f>
        <v>0</v>
      </c>
    </row>
    <row r="45" spans="1:6" ht="16" x14ac:dyDescent="0.35">
      <c r="A45" s="8"/>
      <c r="B45" s="17"/>
      <c r="C45" s="21"/>
      <c r="D45" s="21"/>
      <c r="E45" s="8" t="s">
        <v>60</v>
      </c>
      <c r="F45" s="23">
        <f>SUM(F42:F44)</f>
        <v>0</v>
      </c>
    </row>
    <row r="46" spans="1:6" ht="12.65" customHeight="1" x14ac:dyDescent="0.35">
      <c r="A46" s="8"/>
      <c r="B46" s="17" t="s">
        <v>61</v>
      </c>
      <c r="C46" s="21"/>
      <c r="D46" s="21"/>
      <c r="E46" s="18"/>
      <c r="F46" s="23">
        <f>SUM(F44:F45)</f>
        <v>0</v>
      </c>
    </row>
    <row r="47" spans="1:6" ht="16" x14ac:dyDescent="0.35">
      <c r="A47" s="8"/>
      <c r="B47" s="17" t="s">
        <v>62</v>
      </c>
      <c r="C47" s="21" t="s">
        <v>44</v>
      </c>
      <c r="D47" s="21">
        <v>1</v>
      </c>
      <c r="E47" s="18"/>
      <c r="F47" s="23">
        <f>SUM(F45:F46)</f>
        <v>0</v>
      </c>
    </row>
    <row r="48" spans="1:6" ht="16" x14ac:dyDescent="0.35">
      <c r="A48" s="8"/>
      <c r="B48" s="17" t="s">
        <v>63</v>
      </c>
      <c r="C48" s="21" t="s">
        <v>44</v>
      </c>
      <c r="D48" s="21"/>
      <c r="E48" s="18">
        <f>F47</f>
        <v>0</v>
      </c>
      <c r="F48" s="23">
        <f>SUM(F46:F47)</f>
        <v>0</v>
      </c>
    </row>
    <row r="49" spans="1:6" ht="16" x14ac:dyDescent="0.35">
      <c r="A49" s="18"/>
      <c r="B49" s="24"/>
      <c r="C49" s="21"/>
      <c r="D49" s="21"/>
      <c r="E49" s="18"/>
      <c r="F49" s="21"/>
    </row>
    <row r="50" spans="1:6" ht="14.5" x14ac:dyDescent="0.35">
      <c r="B50" s="28" t="s">
        <v>64</v>
      </c>
      <c r="C50" s="29"/>
      <c r="D50" s="30"/>
      <c r="E50" s="30"/>
      <c r="F50" s="31"/>
    </row>
    <row r="51" spans="1:6" ht="15" customHeight="1" x14ac:dyDescent="0.35">
      <c r="B51" s="32"/>
      <c r="C51" s="33"/>
      <c r="D51" s="34"/>
      <c r="E51" s="34"/>
      <c r="F51" s="35"/>
    </row>
    <row r="52" spans="1:6" ht="15" customHeight="1" x14ac:dyDescent="0.35">
      <c r="B52" s="28" t="s">
        <v>65</v>
      </c>
      <c r="C52" s="29"/>
      <c r="D52" s="30"/>
      <c r="E52" s="30"/>
      <c r="F52" s="31"/>
    </row>
    <row r="53" spans="1:6" ht="15" customHeight="1" x14ac:dyDescent="0.35">
      <c r="B53" s="32"/>
      <c r="C53" s="33"/>
      <c r="D53" s="34"/>
      <c r="E53" s="34"/>
      <c r="F53" s="35"/>
    </row>
    <row r="54" spans="1:6" ht="15" customHeight="1" x14ac:dyDescent="0.35">
      <c r="B54" s="36" t="s">
        <v>66</v>
      </c>
      <c r="C54" s="29"/>
      <c r="D54" s="30"/>
      <c r="E54" s="30"/>
      <c r="F54" s="31"/>
    </row>
    <row r="55" spans="1:6" ht="69" customHeight="1" x14ac:dyDescent="0.35">
      <c r="B55" s="37"/>
      <c r="C55" s="33"/>
      <c r="D55" s="34"/>
      <c r="E55" s="34"/>
      <c r="F55" s="35"/>
    </row>
  </sheetData>
  <mergeCells count="7">
    <mergeCell ref="B50:B51"/>
    <mergeCell ref="C50:F51"/>
    <mergeCell ref="B52:B53"/>
    <mergeCell ref="C52:F53"/>
    <mergeCell ref="B54:B55"/>
    <mergeCell ref="C54:F55"/>
    <mergeCell ref="A2:F2"/>
  </mergeCells>
  <pageMargins left="0.7" right="0.7" top="0.75" bottom="0.75" header="0.3" footer="0.3"/>
  <pageSetup paperSize="9" scale="7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007D1B9A4C618458FA27ACC7B70E0F0" ma:contentTypeVersion="16" ma:contentTypeDescription="Create a new document." ma:contentTypeScope="" ma:versionID="2e8c8b7c35427a688dea3b95ccd50454">
  <xsd:schema xmlns:xsd="http://www.w3.org/2001/XMLSchema" xmlns:xs="http://www.w3.org/2001/XMLSchema" xmlns:p="http://schemas.microsoft.com/office/2006/metadata/properties" xmlns:ns2="40924ea3-f367-42fa-8fbc-46955756a0d4" xmlns:ns3="9c3c388d-75c3-4bd4-a1c1-738524316511" targetNamespace="http://schemas.microsoft.com/office/2006/metadata/properties" ma:root="true" ma:fieldsID="4d65099c8e0ffaf3ca177e593fe3a8d9" ns2:_="" ns3:_="">
    <xsd:import namespace="40924ea3-f367-42fa-8fbc-46955756a0d4"/>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924ea3-f367-42fa-8fbc-46955756a0d4"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40924ea3-f367-42fa-8fbc-46955756a0d4">
      <Terms xmlns="http://schemas.microsoft.com/office/infopath/2007/PartnerControls"/>
    </lcf76f155ced4ddcb4097134ff3c332f>
    <CaseOfficer xmlns="40924ea3-f367-42fa-8fbc-46955756a0d4">
      <UserInfo>
        <DisplayName/>
        <AccountId xsi:nil="true"/>
        <AccountType/>
      </UserInfo>
    </CaseOfficer>
    <DerogationApplicable xmlns="40924ea3-f367-42fa-8fbc-46955756a0d4">false</DerogationApplicable>
    <PRDescription xmlns="40924ea3-f367-42fa-8fbc-46955756a0d4" xsi:nil="true"/>
    <Donor xmlns="40924ea3-f367-42fa-8fbc-46955756a0d4" xsi:nil="true"/>
  </documentManagement>
</p:properties>
</file>

<file path=customXml/itemProps1.xml><?xml version="1.0" encoding="utf-8"?>
<ds:datastoreItem xmlns:ds="http://schemas.openxmlformats.org/officeDocument/2006/customXml" ds:itemID="{8C30C7AB-1E58-422B-A617-0A15BE398ABF}"/>
</file>

<file path=customXml/itemProps2.xml><?xml version="1.0" encoding="utf-8"?>
<ds:datastoreItem xmlns:ds="http://schemas.openxmlformats.org/officeDocument/2006/customXml" ds:itemID="{25AE3F0B-C97D-42A4-ADD8-B7F58E3928F2}">
  <ds:schemaRefs>
    <ds:schemaRef ds:uri="http://schemas.microsoft.com/sharepoint/v3/contenttype/forms"/>
  </ds:schemaRefs>
</ds:datastoreItem>
</file>

<file path=customXml/itemProps3.xml><?xml version="1.0" encoding="utf-8"?>
<ds:datastoreItem xmlns:ds="http://schemas.openxmlformats.org/officeDocument/2006/customXml" ds:itemID="{2C3C02A5-51F5-4959-ADFA-EBA46266345A}">
  <ds:schemaRefs>
    <ds:schemaRef ds:uri="http://schemas.microsoft.com/office/2006/metadata/properties"/>
    <ds:schemaRef ds:uri="http://schemas.microsoft.com/office/infopath/2007/PartnerControls"/>
    <ds:schemaRef ds:uri="9c3c388d-75c3-4bd4-a1c1-738524316511"/>
    <ds:schemaRef ds:uri="0e52ed3d-cdaa-4760-a04e-b22be516a3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House Hold Laterine and Shower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Muhammed Saidu Kwando</dc:creator>
  <cp:keywords/>
  <dc:description/>
  <cp:lastModifiedBy>Jacklin Sylvanus Umaru</cp:lastModifiedBy>
  <cp:revision/>
  <dcterms:created xsi:type="dcterms:W3CDTF">2024-09-13T08:40:39Z</dcterms:created>
  <dcterms:modified xsi:type="dcterms:W3CDTF">2025-01-03T11:37:48Z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0x0101007007D1B9A4C618458FA27ACC7B70E0F0</vt:lpwstr>
  </property>
  <property fmtid="{D5CDD505-2E9C-101B-9397-08002B2CF9AE}" pid="3" name="MediaServiceImageTags">
    <vt:lpwstr/>
  </property>
</Properties>
</file>